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/>
  <mc:AlternateContent xmlns:mc="http://schemas.openxmlformats.org/markup-compatibility/2006">
    <mc:Choice Requires="x15">
      <x15ac:absPath xmlns:x15ac="http://schemas.microsoft.com/office/spreadsheetml/2010/11/ac" url="/Users/valeriaruizromero/Desktop/Proyecto de Diseño/Tercera entrega PD2/"/>
    </mc:Choice>
  </mc:AlternateContent>
  <xr:revisionPtr revIDLastSave="0" documentId="13_ncr:1_{0D4FE835-F240-0742-895F-25D94ADE1AF6}" xr6:coauthVersionLast="45" xr6:coauthVersionMax="45" xr10:uidLastSave="{00000000-0000-0000-0000-000000000000}"/>
  <bookViews>
    <workbookView xWindow="0" yWindow="460" windowWidth="28800" windowHeight="16500" xr2:uid="{00000000-000D-0000-FFFF-FFFF00000000}"/>
  </bookViews>
  <sheets>
    <sheet name="MATRIZPREF" sheetId="2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" i="2" l="1"/>
  <c r="I8" i="2"/>
  <c r="K7" i="2"/>
  <c r="K8" i="2"/>
  <c r="J11" i="2" s="1"/>
  <c r="K9" i="2"/>
  <c r="K10" i="2"/>
  <c r="K6" i="2"/>
  <c r="I7" i="2"/>
  <c r="I9" i="2"/>
  <c r="I10" i="2"/>
  <c r="I6" i="2"/>
  <c r="H11" i="2" s="1"/>
  <c r="G7" i="2"/>
  <c r="G8" i="2"/>
  <c r="G9" i="2"/>
  <c r="G10" i="2"/>
  <c r="G6" i="2"/>
  <c r="C11" i="2"/>
  <c r="E7" i="2"/>
  <c r="D11" i="2" s="1"/>
  <c r="E8" i="2"/>
  <c r="E10" i="2"/>
  <c r="E6" i="2"/>
  <c r="F11" i="2"/>
  <c r="J13" i="2" l="1"/>
  <c r="H13" i="2"/>
  <c r="D13" i="2"/>
  <c r="L13" i="2"/>
  <c r="F13" i="2" s="1"/>
</calcChain>
</file>

<file path=xl/sharedStrings.xml><?xml version="1.0" encoding="utf-8"?>
<sst xmlns="http://schemas.openxmlformats.org/spreadsheetml/2006/main" count="25" uniqueCount="19">
  <si>
    <t>Puntos</t>
  </si>
  <si>
    <t xml:space="preserve">Totales </t>
  </si>
  <si>
    <t>Calificación</t>
  </si>
  <si>
    <t>|</t>
  </si>
  <si>
    <t>MATRIZ DE PREFERENCIAS PARA SELECCIÓN DE ALTERNATIVAS</t>
  </si>
  <si>
    <t>Criterios de selección</t>
  </si>
  <si>
    <t>Peso ponderado del criterio (Según AHP)</t>
  </si>
  <si>
    <t>Alternativa seleccionada</t>
  </si>
  <si>
    <t>Costo</t>
  </si>
  <si>
    <t>Impacto ambiental</t>
  </si>
  <si>
    <t>Confiabilidad y pertinencia</t>
  </si>
  <si>
    <t>Facilidad  de implementación</t>
  </si>
  <si>
    <t>Satisfacción del usuario</t>
  </si>
  <si>
    <t>Alternativas mejoramiento confort térmico y calidad del aire en aulas de clase</t>
  </si>
  <si>
    <t>Filtros de aire</t>
  </si>
  <si>
    <t>Control usando retroalimentación</t>
  </si>
  <si>
    <t>Cambio plan de mantenimiento</t>
  </si>
  <si>
    <t>Control puertas y ventanas</t>
  </si>
  <si>
    <t>ANEXO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</si>
</sst>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hadow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hadow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3" borderId="0" xfId="0" applyFont="1" applyFill="1"/>
    <xf numFmtId="0" fontId="5" fillId="0" borderId="0" xfId="0" applyFont="1"/>
    <xf numFmtId="0" fontId="8" fillId="4" borderId="1" xfId="0" applyFont="1" applyFill="1" applyBorder="1" applyAlignment="1">
      <alignment horizontal="center" vertical="center" wrapText="1" readingOrder="1"/>
    </xf>
    <xf numFmtId="0" fontId="8" fillId="7" borderId="1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12" fillId="5" borderId="4" xfId="0" applyFont="1" applyFill="1" applyBorder="1" applyAlignment="1" applyProtection="1">
      <alignment horizontal="left" vertical="center" wrapText="1" readingOrder="1"/>
      <protection locked="0"/>
    </xf>
    <xf numFmtId="0" fontId="13" fillId="5" borderId="1" xfId="0" applyFont="1" applyFill="1" applyBorder="1" applyAlignment="1" applyProtection="1">
      <alignment horizontal="center" vertical="center" wrapText="1" readingOrder="1"/>
      <protection locked="0"/>
    </xf>
    <xf numFmtId="0" fontId="14" fillId="7" borderId="1" xfId="0" applyFont="1" applyFill="1" applyBorder="1" applyAlignment="1">
      <alignment horizontal="center" vertical="center" wrapText="1" readingOrder="1"/>
    </xf>
    <xf numFmtId="0" fontId="14" fillId="7" borderId="3" xfId="0" applyFont="1" applyFill="1" applyBorder="1" applyAlignment="1">
      <alignment horizontal="center" vertical="center" wrapText="1" readingOrder="1"/>
    </xf>
    <xf numFmtId="0" fontId="15" fillId="6" borderId="5" xfId="0" applyFont="1" applyFill="1" applyBorder="1" applyAlignment="1">
      <alignment horizontal="left" vertical="center" wrapText="1" readingOrder="1"/>
    </xf>
    <xf numFmtId="9" fontId="15" fillId="6" borderId="1" xfId="1" applyFont="1" applyFill="1" applyBorder="1" applyAlignment="1">
      <alignment horizontal="center" vertical="center" wrapText="1" readingOrder="1"/>
    </xf>
    <xf numFmtId="0" fontId="8" fillId="4" borderId="25" xfId="0" applyFont="1" applyFill="1" applyBorder="1" applyAlignment="1">
      <alignment horizontal="center" vertical="center" wrapText="1" readingOrder="1"/>
    </xf>
    <xf numFmtId="0" fontId="12" fillId="5" borderId="2" xfId="0" applyFont="1" applyFill="1" applyBorder="1" applyAlignment="1" applyProtection="1">
      <alignment horizontal="left" vertical="center" wrapText="1" readingOrder="1"/>
      <protection locked="0"/>
    </xf>
    <xf numFmtId="9" fontId="5" fillId="8" borderId="29" xfId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 wrapText="1" readingOrder="1"/>
    </xf>
    <xf numFmtId="0" fontId="9" fillId="4" borderId="27" xfId="0" applyFont="1" applyFill="1" applyBorder="1" applyAlignment="1">
      <alignment horizontal="center" vertical="center" wrapText="1" readingOrder="1"/>
    </xf>
    <xf numFmtId="0" fontId="9" fillId="4" borderId="28" xfId="0" applyFont="1" applyFill="1" applyBorder="1" applyAlignment="1">
      <alignment horizontal="center" vertical="center" wrapText="1" readingOrder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 applyProtection="1">
      <alignment horizontal="center" vertical="center" wrapText="1" readingOrder="1"/>
      <protection locked="0"/>
    </xf>
    <xf numFmtId="0" fontId="10" fillId="5" borderId="11" xfId="0" applyFont="1" applyFill="1" applyBorder="1" applyAlignment="1" applyProtection="1">
      <alignment horizontal="center" vertical="center" wrapText="1" readingOrder="1"/>
      <protection locked="0"/>
    </xf>
    <xf numFmtId="164" fontId="16" fillId="2" borderId="9" xfId="0" applyNumberFormat="1" applyFont="1" applyFill="1" applyBorder="1" applyAlignment="1">
      <alignment horizontal="center" vertical="center" wrapText="1" readingOrder="1"/>
    </xf>
    <xf numFmtId="164" fontId="16" fillId="2" borderId="8" xfId="0" applyNumberFormat="1" applyFont="1" applyFill="1" applyBorder="1" applyAlignment="1">
      <alignment horizontal="center" vertical="center" wrapText="1" readingOrder="1"/>
    </xf>
    <xf numFmtId="0" fontId="10" fillId="5" borderId="14" xfId="0" applyFont="1" applyFill="1" applyBorder="1" applyAlignment="1" applyProtection="1">
      <alignment horizontal="center" vertical="center" wrapText="1" readingOrder="1"/>
      <protection locked="0"/>
    </xf>
    <xf numFmtId="164" fontId="16" fillId="2" borderId="6" xfId="0" applyNumberFormat="1" applyFont="1" applyFill="1" applyBorder="1" applyAlignment="1">
      <alignment horizontal="center" vertical="center" wrapText="1" readingOrder="1"/>
    </xf>
    <xf numFmtId="164" fontId="16" fillId="2" borderId="7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70"/>
  <sheetViews>
    <sheetView tabSelected="1" zoomScale="120" zoomScaleNormal="120" workbookViewId="0">
      <selection activeCell="F1" sqref="F1"/>
    </sheetView>
  </sheetViews>
  <sheetFormatPr baseColWidth="10" defaultColWidth="14.1640625" defaultRowHeight="16" x14ac:dyDescent="0.2"/>
  <cols>
    <col min="1" max="1" width="3.83203125" style="1" customWidth="1"/>
    <col min="2" max="2" width="20.1640625" style="3" bestFit="1" customWidth="1"/>
    <col min="3" max="3" width="19.33203125" style="4" bestFit="1" customWidth="1"/>
    <col min="4" max="4" width="13.83203125" style="3" bestFit="1" customWidth="1"/>
    <col min="5" max="5" width="8.5" style="3" bestFit="1" customWidth="1"/>
    <col min="6" max="6" width="13.83203125" style="3" bestFit="1" customWidth="1"/>
    <col min="7" max="7" width="8.5" style="1" bestFit="1" customWidth="1"/>
    <col min="8" max="8" width="13.83203125" style="1" bestFit="1" customWidth="1"/>
    <col min="9" max="9" width="8.5" style="1" bestFit="1" customWidth="1"/>
    <col min="10" max="10" width="13.83203125" style="1" bestFit="1" customWidth="1"/>
    <col min="11" max="11" width="19.5" style="1" customWidth="1"/>
    <col min="12" max="12" width="10.5" style="1" customWidth="1"/>
    <col min="13" max="37" width="14.1640625" style="1"/>
    <col min="38" max="16384" width="14.1640625" style="3"/>
  </cols>
  <sheetData>
    <row r="1" spans="1:37" s="19" customFormat="1" ht="29" customHeight="1" x14ac:dyDescent="0.2">
      <c r="C1" s="20"/>
      <c r="F1" s="21" t="s">
        <v>18</v>
      </c>
    </row>
    <row r="2" spans="1:37" s="1" customFormat="1" ht="25.5" customHeight="1" thickBot="1" x14ac:dyDescent="0.25">
      <c r="B2" s="22" t="s">
        <v>4</v>
      </c>
      <c r="C2" s="22"/>
      <c r="D2" s="22"/>
      <c r="E2" s="22"/>
      <c r="F2" s="22"/>
      <c r="G2" s="22"/>
      <c r="H2" s="22"/>
      <c r="I2" s="22"/>
      <c r="J2" s="22"/>
      <c r="K2" s="22"/>
    </row>
    <row r="3" spans="1:37" s="1" customFormat="1" ht="25.5" customHeight="1" thickBot="1" x14ac:dyDescent="0.25">
      <c r="B3" s="25" t="s">
        <v>5</v>
      </c>
      <c r="C3" s="25" t="s">
        <v>6</v>
      </c>
      <c r="D3" s="23" t="s">
        <v>13</v>
      </c>
      <c r="E3" s="23"/>
      <c r="F3" s="23"/>
      <c r="G3" s="23"/>
      <c r="H3" s="23"/>
      <c r="I3" s="23"/>
      <c r="J3" s="23"/>
      <c r="K3" s="24"/>
    </row>
    <row r="4" spans="1:37" s="6" customFormat="1" ht="26.25" customHeight="1" thickBot="1" x14ac:dyDescent="0.25">
      <c r="A4" s="5"/>
      <c r="B4" s="26"/>
      <c r="C4" s="26"/>
      <c r="D4" s="43" t="s">
        <v>14</v>
      </c>
      <c r="E4" s="40"/>
      <c r="F4" s="39" t="s">
        <v>15</v>
      </c>
      <c r="G4" s="40"/>
      <c r="H4" s="39" t="s">
        <v>16</v>
      </c>
      <c r="I4" s="40"/>
      <c r="J4" s="39" t="s">
        <v>17</v>
      </c>
      <c r="K4" s="4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s="6" customFormat="1" ht="17" thickBot="1" x14ac:dyDescent="0.25">
      <c r="A5" s="5"/>
      <c r="B5" s="27"/>
      <c r="C5" s="27"/>
      <c r="D5" s="16" t="s">
        <v>2</v>
      </c>
      <c r="E5" s="8" t="s">
        <v>0</v>
      </c>
      <c r="F5" s="7" t="s">
        <v>2</v>
      </c>
      <c r="G5" s="8" t="s">
        <v>0</v>
      </c>
      <c r="H5" s="7" t="s">
        <v>2</v>
      </c>
      <c r="I5" s="9" t="s">
        <v>0</v>
      </c>
      <c r="J5" s="7" t="s">
        <v>2</v>
      </c>
      <c r="K5" s="9" t="s">
        <v>0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s="1" customFormat="1" ht="21" thickBot="1" x14ac:dyDescent="0.25">
      <c r="B6" s="17" t="s">
        <v>8</v>
      </c>
      <c r="C6" s="18">
        <v>0.10449974873497023</v>
      </c>
      <c r="D6" s="11">
        <v>7</v>
      </c>
      <c r="E6" s="12">
        <f>+C6*D6*100</f>
        <v>73.149824114479159</v>
      </c>
      <c r="F6" s="11">
        <v>3</v>
      </c>
      <c r="G6" s="12">
        <f>+F6*C6*100</f>
        <v>31.349924620491066</v>
      </c>
      <c r="H6" s="11">
        <v>6</v>
      </c>
      <c r="I6" s="13">
        <f>+H6*C6*100</f>
        <v>62.699849240982132</v>
      </c>
      <c r="J6" s="11">
        <v>10</v>
      </c>
      <c r="K6" s="13">
        <f>+J6*C6*100</f>
        <v>104.49974873497024</v>
      </c>
    </row>
    <row r="7" spans="1:37" s="1" customFormat="1" ht="41" thickBot="1" x14ac:dyDescent="0.25">
      <c r="B7" s="10" t="s">
        <v>11</v>
      </c>
      <c r="C7" s="18">
        <v>4.9117506286822536E-2</v>
      </c>
      <c r="D7" s="11">
        <v>8</v>
      </c>
      <c r="E7" s="12">
        <f t="shared" ref="E7:E10" si="0">+C7*D7*100</f>
        <v>39.294005029458027</v>
      </c>
      <c r="F7" s="11">
        <v>3</v>
      </c>
      <c r="G7" s="12">
        <f t="shared" ref="G7:G10" si="1">+F7*C7*100</f>
        <v>14.735251886046759</v>
      </c>
      <c r="H7" s="11">
        <v>7</v>
      </c>
      <c r="I7" s="13">
        <f t="shared" ref="I7:I10" si="2">+H7*C7*100</f>
        <v>34.382254400775771</v>
      </c>
      <c r="J7" s="11">
        <v>10</v>
      </c>
      <c r="K7" s="13">
        <f t="shared" ref="K7:K10" si="3">+J7*C7*100</f>
        <v>49.11750628682254</v>
      </c>
    </row>
    <row r="8" spans="1:37" s="1" customFormat="1" ht="41" thickBot="1" x14ac:dyDescent="0.25">
      <c r="B8" s="10" t="s">
        <v>10</v>
      </c>
      <c r="C8" s="18">
        <v>0.16486758826626091</v>
      </c>
      <c r="D8" s="11">
        <v>8</v>
      </c>
      <c r="E8" s="12">
        <f t="shared" si="0"/>
        <v>131.89407061300872</v>
      </c>
      <c r="F8" s="11">
        <v>8</v>
      </c>
      <c r="G8" s="12">
        <f t="shared" si="1"/>
        <v>131.89407061300872</v>
      </c>
      <c r="H8" s="11">
        <v>9</v>
      </c>
      <c r="I8" s="13">
        <f t="shared" si="2"/>
        <v>148.38082943963482</v>
      </c>
      <c r="J8" s="11">
        <v>2</v>
      </c>
      <c r="K8" s="13">
        <f t="shared" si="3"/>
        <v>32.973517653252181</v>
      </c>
    </row>
    <row r="9" spans="1:37" s="1" customFormat="1" ht="21" thickBot="1" x14ac:dyDescent="0.25">
      <c r="B9" s="10" t="s">
        <v>9</v>
      </c>
      <c r="C9" s="18">
        <v>0.26398657563960848</v>
      </c>
      <c r="D9" s="11">
        <v>6</v>
      </c>
      <c r="E9" s="12">
        <f t="shared" si="0"/>
        <v>158.39194538376509</v>
      </c>
      <c r="F9" s="11">
        <v>7</v>
      </c>
      <c r="G9" s="12">
        <f t="shared" si="1"/>
        <v>184.79060294772594</v>
      </c>
      <c r="H9" s="11">
        <v>6</v>
      </c>
      <c r="I9" s="13">
        <f t="shared" si="2"/>
        <v>158.39194538376509</v>
      </c>
      <c r="J9" s="11">
        <v>5</v>
      </c>
      <c r="K9" s="13">
        <f t="shared" si="3"/>
        <v>131.99328781980424</v>
      </c>
    </row>
    <row r="10" spans="1:37" s="1" customFormat="1" ht="41" thickBot="1" x14ac:dyDescent="0.25">
      <c r="B10" s="10" t="s">
        <v>12</v>
      </c>
      <c r="C10" s="18">
        <v>0.41752858107233787</v>
      </c>
      <c r="D10" s="11">
        <v>8</v>
      </c>
      <c r="E10" s="12">
        <f t="shared" si="0"/>
        <v>334.02286485787027</v>
      </c>
      <c r="F10" s="11">
        <v>9</v>
      </c>
      <c r="G10" s="12">
        <f t="shared" si="1"/>
        <v>375.77572296510408</v>
      </c>
      <c r="H10" s="11">
        <v>6</v>
      </c>
      <c r="I10" s="13">
        <f t="shared" si="2"/>
        <v>250.51714864340272</v>
      </c>
      <c r="J10" s="11">
        <v>6</v>
      </c>
      <c r="K10" s="13">
        <f t="shared" si="3"/>
        <v>250.51714864340272</v>
      </c>
    </row>
    <row r="11" spans="1:37" s="1" customFormat="1" ht="23" thickBot="1" x14ac:dyDescent="0.25">
      <c r="B11" s="14" t="s">
        <v>1</v>
      </c>
      <c r="C11" s="15">
        <f>SUM(C6:C10)</f>
        <v>1</v>
      </c>
      <c r="D11" s="44">
        <f>SUM(E6:E10)</f>
        <v>736.75270999858128</v>
      </c>
      <c r="E11" s="45"/>
      <c r="F11" s="44">
        <f>SUM(G6:G10)</f>
        <v>738.54557303237652</v>
      </c>
      <c r="G11" s="45"/>
      <c r="H11" s="44">
        <f>SUM(I6:I10)</f>
        <v>654.37202710856059</v>
      </c>
      <c r="I11" s="42"/>
      <c r="J11" s="41">
        <f>SUM(K6:K10)</f>
        <v>569.10120913825187</v>
      </c>
      <c r="K11" s="42"/>
    </row>
    <row r="12" spans="1:37" s="1" customFormat="1" ht="18" thickTop="1" thickBot="1" x14ac:dyDescent="0.25">
      <c r="C12" s="2"/>
    </row>
    <row r="13" spans="1:37" s="1" customFormat="1" ht="15.75" customHeight="1" x14ac:dyDescent="0.2">
      <c r="B13" s="35" t="s">
        <v>7</v>
      </c>
      <c r="C13" s="36"/>
      <c r="D13" s="28" t="str">
        <f>IF(D11&gt;=L13,D4,"No seleccionado")</f>
        <v>No seleccionado</v>
      </c>
      <c r="E13" s="29"/>
      <c r="F13" s="28" t="str">
        <f>IF(F11&gt;=L13,F4,"No seleccionado")</f>
        <v>Control usando retroalimentación</v>
      </c>
      <c r="G13" s="29"/>
      <c r="H13" s="28" t="str">
        <f>IF(H11&gt;=L13,H4,"No seleccionado")</f>
        <v>No seleccionado</v>
      </c>
      <c r="I13" s="29"/>
      <c r="J13" s="28" t="str">
        <f>IF(J11&gt;=L13,J4,"No seleccionado")</f>
        <v>No seleccionado</v>
      </c>
      <c r="K13" s="32"/>
      <c r="L13" s="34">
        <f>MAX(D11:K12)</f>
        <v>738.54557303237652</v>
      </c>
    </row>
    <row r="14" spans="1:37" s="1" customFormat="1" ht="25.5" customHeight="1" thickBot="1" x14ac:dyDescent="0.25">
      <c r="B14" s="37"/>
      <c r="C14" s="38"/>
      <c r="D14" s="30"/>
      <c r="E14" s="31"/>
      <c r="F14" s="30"/>
      <c r="G14" s="31"/>
      <c r="H14" s="30"/>
      <c r="I14" s="31"/>
      <c r="J14" s="30"/>
      <c r="K14" s="33"/>
      <c r="L14" s="34"/>
    </row>
    <row r="15" spans="1:37" s="1" customFormat="1" x14ac:dyDescent="0.2">
      <c r="C15" s="2"/>
    </row>
    <row r="16" spans="1:37" s="1" customFormat="1" x14ac:dyDescent="0.2">
      <c r="C16" s="2"/>
    </row>
    <row r="17" spans="3:7" s="1" customFormat="1" x14ac:dyDescent="0.2">
      <c r="C17" s="2"/>
    </row>
    <row r="18" spans="3:7" s="1" customFormat="1" x14ac:dyDescent="0.2">
      <c r="C18" s="2"/>
    </row>
    <row r="19" spans="3:7" s="1" customFormat="1" x14ac:dyDescent="0.2">
      <c r="C19" s="2"/>
      <c r="G19" s="1" t="s">
        <v>3</v>
      </c>
    </row>
    <row r="20" spans="3:7" s="1" customFormat="1" x14ac:dyDescent="0.2">
      <c r="C20" s="2"/>
    </row>
    <row r="21" spans="3:7" s="1" customFormat="1" x14ac:dyDescent="0.2">
      <c r="C21" s="2"/>
    </row>
    <row r="22" spans="3:7" s="1" customFormat="1" x14ac:dyDescent="0.2">
      <c r="C22" s="2"/>
    </row>
    <row r="23" spans="3:7" s="1" customFormat="1" x14ac:dyDescent="0.2">
      <c r="C23" s="2"/>
    </row>
    <row r="24" spans="3:7" s="1" customFormat="1" x14ac:dyDescent="0.2">
      <c r="C24" s="2"/>
    </row>
    <row r="25" spans="3:7" s="1" customFormat="1" x14ac:dyDescent="0.2">
      <c r="C25" s="2"/>
    </row>
    <row r="26" spans="3:7" s="1" customFormat="1" x14ac:dyDescent="0.2">
      <c r="C26" s="2"/>
    </row>
    <row r="27" spans="3:7" s="1" customFormat="1" x14ac:dyDescent="0.2">
      <c r="C27" s="2"/>
    </row>
    <row r="28" spans="3:7" s="1" customFormat="1" x14ac:dyDescent="0.2">
      <c r="C28" s="2"/>
    </row>
    <row r="29" spans="3:7" s="1" customFormat="1" x14ac:dyDescent="0.2">
      <c r="C29" s="2"/>
    </row>
    <row r="30" spans="3:7" s="1" customFormat="1" x14ac:dyDescent="0.2">
      <c r="C30" s="2"/>
    </row>
    <row r="31" spans="3:7" s="1" customFormat="1" x14ac:dyDescent="0.2">
      <c r="C31" s="2"/>
    </row>
    <row r="32" spans="3:7" s="1" customFormat="1" x14ac:dyDescent="0.2">
      <c r="C32" s="2"/>
    </row>
    <row r="33" spans="3:3" s="1" customFormat="1" x14ac:dyDescent="0.2">
      <c r="C33" s="2"/>
    </row>
    <row r="34" spans="3:3" s="1" customFormat="1" x14ac:dyDescent="0.2">
      <c r="C34" s="2"/>
    </row>
    <row r="35" spans="3:3" s="1" customFormat="1" x14ac:dyDescent="0.2">
      <c r="C35" s="2"/>
    </row>
    <row r="36" spans="3:3" s="1" customFormat="1" x14ac:dyDescent="0.2">
      <c r="C36" s="2"/>
    </row>
    <row r="37" spans="3:3" s="1" customFormat="1" x14ac:dyDescent="0.2">
      <c r="C37" s="2"/>
    </row>
    <row r="38" spans="3:3" s="1" customFormat="1" x14ac:dyDescent="0.2">
      <c r="C38" s="2"/>
    </row>
    <row r="39" spans="3:3" s="1" customFormat="1" x14ac:dyDescent="0.2">
      <c r="C39" s="2"/>
    </row>
    <row r="40" spans="3:3" s="1" customFormat="1" x14ac:dyDescent="0.2">
      <c r="C40" s="2"/>
    </row>
    <row r="41" spans="3:3" s="1" customFormat="1" x14ac:dyDescent="0.2">
      <c r="C41" s="2"/>
    </row>
    <row r="42" spans="3:3" s="1" customFormat="1" x14ac:dyDescent="0.2">
      <c r="C42" s="2"/>
    </row>
    <row r="43" spans="3:3" s="1" customFormat="1" x14ac:dyDescent="0.2">
      <c r="C43" s="2"/>
    </row>
    <row r="44" spans="3:3" s="1" customFormat="1" x14ac:dyDescent="0.2">
      <c r="C44" s="2"/>
    </row>
    <row r="45" spans="3:3" s="1" customFormat="1" x14ac:dyDescent="0.2">
      <c r="C45" s="2"/>
    </row>
    <row r="46" spans="3:3" s="1" customFormat="1" x14ac:dyDescent="0.2">
      <c r="C46" s="2"/>
    </row>
    <row r="47" spans="3:3" s="1" customFormat="1" x14ac:dyDescent="0.2">
      <c r="C47" s="2"/>
    </row>
    <row r="48" spans="3:3" s="1" customFormat="1" x14ac:dyDescent="0.2">
      <c r="C48" s="2"/>
    </row>
    <row r="49" spans="3:3" s="1" customFormat="1" x14ac:dyDescent="0.2">
      <c r="C49" s="2"/>
    </row>
    <row r="50" spans="3:3" s="1" customFormat="1" x14ac:dyDescent="0.2">
      <c r="C50" s="2"/>
    </row>
    <row r="51" spans="3:3" s="1" customFormat="1" x14ac:dyDescent="0.2">
      <c r="C51" s="2"/>
    </row>
    <row r="52" spans="3:3" s="1" customFormat="1" x14ac:dyDescent="0.2">
      <c r="C52" s="2"/>
    </row>
    <row r="53" spans="3:3" s="1" customFormat="1" x14ac:dyDescent="0.2">
      <c r="C53" s="2"/>
    </row>
    <row r="54" spans="3:3" s="1" customFormat="1" x14ac:dyDescent="0.2">
      <c r="C54" s="2"/>
    </row>
    <row r="55" spans="3:3" s="1" customFormat="1" x14ac:dyDescent="0.2">
      <c r="C55" s="2"/>
    </row>
    <row r="56" spans="3:3" s="1" customFormat="1" x14ac:dyDescent="0.2">
      <c r="C56" s="2"/>
    </row>
    <row r="57" spans="3:3" s="1" customFormat="1" x14ac:dyDescent="0.2">
      <c r="C57" s="2"/>
    </row>
    <row r="58" spans="3:3" s="1" customFormat="1" x14ac:dyDescent="0.2">
      <c r="C58" s="2"/>
    </row>
    <row r="59" spans="3:3" s="1" customFormat="1" x14ac:dyDescent="0.2">
      <c r="C59" s="2"/>
    </row>
    <row r="60" spans="3:3" s="1" customFormat="1" x14ac:dyDescent="0.2">
      <c r="C60" s="2"/>
    </row>
    <row r="61" spans="3:3" s="1" customFormat="1" x14ac:dyDescent="0.2">
      <c r="C61" s="2"/>
    </row>
    <row r="62" spans="3:3" s="1" customFormat="1" x14ac:dyDescent="0.2">
      <c r="C62" s="2"/>
    </row>
    <row r="63" spans="3:3" s="1" customFormat="1" x14ac:dyDescent="0.2">
      <c r="C63" s="2"/>
    </row>
    <row r="64" spans="3:3" s="1" customFormat="1" x14ac:dyDescent="0.2">
      <c r="C64" s="2"/>
    </row>
    <row r="65" spans="3:3" s="1" customFormat="1" x14ac:dyDescent="0.2">
      <c r="C65" s="2"/>
    </row>
    <row r="66" spans="3:3" s="1" customFormat="1" x14ac:dyDescent="0.2">
      <c r="C66" s="2"/>
    </row>
    <row r="67" spans="3:3" s="1" customFormat="1" x14ac:dyDescent="0.2">
      <c r="C67" s="2"/>
    </row>
    <row r="68" spans="3:3" s="1" customFormat="1" x14ac:dyDescent="0.2">
      <c r="C68" s="2"/>
    </row>
    <row r="69" spans="3:3" s="1" customFormat="1" x14ac:dyDescent="0.2">
      <c r="C69" s="2"/>
    </row>
    <row r="70" spans="3:3" s="1" customFormat="1" x14ac:dyDescent="0.2">
      <c r="C70" s="2"/>
    </row>
    <row r="71" spans="3:3" s="1" customFormat="1" x14ac:dyDescent="0.2">
      <c r="C71" s="2"/>
    </row>
    <row r="72" spans="3:3" s="1" customFormat="1" x14ac:dyDescent="0.2">
      <c r="C72" s="2"/>
    </row>
    <row r="73" spans="3:3" s="1" customFormat="1" x14ac:dyDescent="0.2">
      <c r="C73" s="2"/>
    </row>
    <row r="74" spans="3:3" s="1" customFormat="1" x14ac:dyDescent="0.2">
      <c r="C74" s="2"/>
    </row>
    <row r="75" spans="3:3" s="1" customFormat="1" x14ac:dyDescent="0.2">
      <c r="C75" s="2"/>
    </row>
    <row r="76" spans="3:3" s="1" customFormat="1" x14ac:dyDescent="0.2">
      <c r="C76" s="2"/>
    </row>
    <row r="77" spans="3:3" s="1" customFormat="1" x14ac:dyDescent="0.2">
      <c r="C77" s="2"/>
    </row>
    <row r="78" spans="3:3" s="1" customFormat="1" x14ac:dyDescent="0.2">
      <c r="C78" s="2"/>
    </row>
    <row r="79" spans="3:3" s="1" customFormat="1" x14ac:dyDescent="0.2">
      <c r="C79" s="2"/>
    </row>
    <row r="80" spans="3:3" s="1" customFormat="1" x14ac:dyDescent="0.2">
      <c r="C80" s="2"/>
    </row>
    <row r="81" spans="3:3" s="1" customFormat="1" x14ac:dyDescent="0.2">
      <c r="C81" s="2"/>
    </row>
    <row r="82" spans="3:3" s="1" customFormat="1" x14ac:dyDescent="0.2">
      <c r="C82" s="2"/>
    </row>
    <row r="83" spans="3:3" s="1" customFormat="1" x14ac:dyDescent="0.2">
      <c r="C83" s="2"/>
    </row>
    <row r="84" spans="3:3" s="1" customFormat="1" x14ac:dyDescent="0.2">
      <c r="C84" s="2"/>
    </row>
    <row r="85" spans="3:3" s="1" customFormat="1" x14ac:dyDescent="0.2">
      <c r="C85" s="2"/>
    </row>
    <row r="86" spans="3:3" s="1" customFormat="1" x14ac:dyDescent="0.2">
      <c r="C86" s="2"/>
    </row>
    <row r="87" spans="3:3" s="1" customFormat="1" x14ac:dyDescent="0.2">
      <c r="C87" s="2"/>
    </row>
    <row r="88" spans="3:3" s="1" customFormat="1" x14ac:dyDescent="0.2">
      <c r="C88" s="2"/>
    </row>
    <row r="89" spans="3:3" s="1" customFormat="1" x14ac:dyDescent="0.2">
      <c r="C89" s="2"/>
    </row>
    <row r="90" spans="3:3" s="1" customFormat="1" x14ac:dyDescent="0.2">
      <c r="C90" s="2"/>
    </row>
    <row r="91" spans="3:3" s="1" customFormat="1" x14ac:dyDescent="0.2">
      <c r="C91" s="2"/>
    </row>
    <row r="92" spans="3:3" s="1" customFormat="1" x14ac:dyDescent="0.2">
      <c r="C92" s="2"/>
    </row>
    <row r="93" spans="3:3" s="1" customFormat="1" x14ac:dyDescent="0.2">
      <c r="C93" s="2"/>
    </row>
    <row r="94" spans="3:3" s="1" customFormat="1" x14ac:dyDescent="0.2">
      <c r="C94" s="2"/>
    </row>
    <row r="95" spans="3:3" s="1" customFormat="1" x14ac:dyDescent="0.2">
      <c r="C95" s="2"/>
    </row>
    <row r="96" spans="3:3" s="1" customFormat="1" x14ac:dyDescent="0.2">
      <c r="C96" s="2"/>
    </row>
    <row r="97" spans="3:3" s="1" customFormat="1" x14ac:dyDescent="0.2">
      <c r="C97" s="2"/>
    </row>
    <row r="98" spans="3:3" s="1" customFormat="1" x14ac:dyDescent="0.2">
      <c r="C98" s="2"/>
    </row>
    <row r="99" spans="3:3" s="1" customFormat="1" x14ac:dyDescent="0.2">
      <c r="C99" s="2"/>
    </row>
    <row r="100" spans="3:3" s="1" customFormat="1" x14ac:dyDescent="0.2">
      <c r="C100" s="2"/>
    </row>
    <row r="101" spans="3:3" s="1" customFormat="1" x14ac:dyDescent="0.2">
      <c r="C101" s="2"/>
    </row>
    <row r="102" spans="3:3" s="1" customFormat="1" x14ac:dyDescent="0.2">
      <c r="C102" s="2"/>
    </row>
    <row r="103" spans="3:3" s="1" customFormat="1" x14ac:dyDescent="0.2">
      <c r="C103" s="2"/>
    </row>
    <row r="104" spans="3:3" s="1" customFormat="1" x14ac:dyDescent="0.2">
      <c r="C104" s="2"/>
    </row>
    <row r="105" spans="3:3" s="1" customFormat="1" x14ac:dyDescent="0.2">
      <c r="C105" s="2"/>
    </row>
    <row r="106" spans="3:3" s="1" customFormat="1" x14ac:dyDescent="0.2">
      <c r="C106" s="2"/>
    </row>
    <row r="107" spans="3:3" s="1" customFormat="1" x14ac:dyDescent="0.2">
      <c r="C107" s="2"/>
    </row>
    <row r="108" spans="3:3" s="1" customFormat="1" x14ac:dyDescent="0.2">
      <c r="C108" s="2"/>
    </row>
    <row r="109" spans="3:3" s="1" customFormat="1" x14ac:dyDescent="0.2">
      <c r="C109" s="2"/>
    </row>
    <row r="110" spans="3:3" s="1" customFormat="1" x14ac:dyDescent="0.2">
      <c r="C110" s="2"/>
    </row>
    <row r="111" spans="3:3" s="1" customFormat="1" x14ac:dyDescent="0.2">
      <c r="C111" s="2"/>
    </row>
    <row r="112" spans="3:3" s="1" customFormat="1" x14ac:dyDescent="0.2">
      <c r="C112" s="2"/>
    </row>
    <row r="113" spans="3:3" s="1" customFormat="1" x14ac:dyDescent="0.2">
      <c r="C113" s="2"/>
    </row>
    <row r="114" spans="3:3" s="1" customFormat="1" x14ac:dyDescent="0.2">
      <c r="C114" s="2"/>
    </row>
    <row r="115" spans="3:3" s="1" customFormat="1" x14ac:dyDescent="0.2">
      <c r="C115" s="2"/>
    </row>
    <row r="116" spans="3:3" s="1" customFormat="1" x14ac:dyDescent="0.2">
      <c r="C116" s="2"/>
    </row>
    <row r="117" spans="3:3" s="1" customFormat="1" x14ac:dyDescent="0.2">
      <c r="C117" s="2"/>
    </row>
    <row r="118" spans="3:3" s="1" customFormat="1" x14ac:dyDescent="0.2">
      <c r="C118" s="2"/>
    </row>
    <row r="119" spans="3:3" s="1" customFormat="1" x14ac:dyDescent="0.2">
      <c r="C119" s="2"/>
    </row>
    <row r="120" spans="3:3" s="1" customFormat="1" x14ac:dyDescent="0.2">
      <c r="C120" s="2"/>
    </row>
    <row r="121" spans="3:3" s="1" customFormat="1" x14ac:dyDescent="0.2">
      <c r="C121" s="2"/>
    </row>
    <row r="122" spans="3:3" s="1" customFormat="1" x14ac:dyDescent="0.2">
      <c r="C122" s="2"/>
    </row>
    <row r="123" spans="3:3" s="1" customFormat="1" x14ac:dyDescent="0.2">
      <c r="C123" s="2"/>
    </row>
    <row r="124" spans="3:3" s="1" customFormat="1" x14ac:dyDescent="0.2">
      <c r="C124" s="2"/>
    </row>
    <row r="125" spans="3:3" s="1" customFormat="1" x14ac:dyDescent="0.2">
      <c r="C125" s="2"/>
    </row>
    <row r="126" spans="3:3" s="1" customFormat="1" x14ac:dyDescent="0.2">
      <c r="C126" s="2"/>
    </row>
    <row r="127" spans="3:3" s="1" customFormat="1" x14ac:dyDescent="0.2">
      <c r="C127" s="2"/>
    </row>
    <row r="128" spans="3:3" s="1" customFormat="1" x14ac:dyDescent="0.2">
      <c r="C128" s="2"/>
    </row>
    <row r="129" spans="3:3" s="1" customFormat="1" x14ac:dyDescent="0.2">
      <c r="C129" s="2"/>
    </row>
    <row r="130" spans="3:3" s="1" customFormat="1" x14ac:dyDescent="0.2">
      <c r="C130" s="2"/>
    </row>
    <row r="131" spans="3:3" s="1" customFormat="1" x14ac:dyDescent="0.2">
      <c r="C131" s="2"/>
    </row>
    <row r="132" spans="3:3" s="1" customFormat="1" x14ac:dyDescent="0.2">
      <c r="C132" s="2"/>
    </row>
    <row r="133" spans="3:3" s="1" customFormat="1" x14ac:dyDescent="0.2">
      <c r="C133" s="2"/>
    </row>
    <row r="134" spans="3:3" s="1" customFormat="1" x14ac:dyDescent="0.2">
      <c r="C134" s="2"/>
    </row>
    <row r="135" spans="3:3" s="1" customFormat="1" x14ac:dyDescent="0.2">
      <c r="C135" s="2"/>
    </row>
    <row r="136" spans="3:3" s="1" customFormat="1" x14ac:dyDescent="0.2">
      <c r="C136" s="2"/>
    </row>
    <row r="137" spans="3:3" s="1" customFormat="1" x14ac:dyDescent="0.2">
      <c r="C137" s="2"/>
    </row>
    <row r="138" spans="3:3" s="1" customFormat="1" x14ac:dyDescent="0.2">
      <c r="C138" s="2"/>
    </row>
    <row r="139" spans="3:3" s="1" customFormat="1" x14ac:dyDescent="0.2">
      <c r="C139" s="2"/>
    </row>
    <row r="140" spans="3:3" s="1" customFormat="1" x14ac:dyDescent="0.2">
      <c r="C140" s="2"/>
    </row>
    <row r="141" spans="3:3" s="1" customFormat="1" x14ac:dyDescent="0.2">
      <c r="C141" s="2"/>
    </row>
    <row r="142" spans="3:3" s="1" customFormat="1" x14ac:dyDescent="0.2">
      <c r="C142" s="2"/>
    </row>
    <row r="143" spans="3:3" s="1" customFormat="1" x14ac:dyDescent="0.2">
      <c r="C143" s="2"/>
    </row>
    <row r="144" spans="3:3" s="1" customFormat="1" x14ac:dyDescent="0.2">
      <c r="C144" s="2"/>
    </row>
    <row r="145" spans="3:3" s="1" customFormat="1" x14ac:dyDescent="0.2">
      <c r="C145" s="2"/>
    </row>
    <row r="146" spans="3:3" s="1" customFormat="1" x14ac:dyDescent="0.2">
      <c r="C146" s="2"/>
    </row>
    <row r="147" spans="3:3" s="1" customFormat="1" x14ac:dyDescent="0.2">
      <c r="C147" s="2"/>
    </row>
    <row r="148" spans="3:3" s="1" customFormat="1" x14ac:dyDescent="0.2">
      <c r="C148" s="2"/>
    </row>
    <row r="149" spans="3:3" s="1" customFormat="1" x14ac:dyDescent="0.2">
      <c r="C149" s="2"/>
    </row>
    <row r="150" spans="3:3" s="1" customFormat="1" x14ac:dyDescent="0.2">
      <c r="C150" s="2"/>
    </row>
    <row r="151" spans="3:3" s="1" customFormat="1" x14ac:dyDescent="0.2">
      <c r="C151" s="2"/>
    </row>
    <row r="152" spans="3:3" s="1" customFormat="1" x14ac:dyDescent="0.2">
      <c r="C152" s="2"/>
    </row>
    <row r="153" spans="3:3" s="1" customFormat="1" x14ac:dyDescent="0.2">
      <c r="C153" s="2"/>
    </row>
    <row r="154" spans="3:3" s="1" customFormat="1" x14ac:dyDescent="0.2">
      <c r="C154" s="2"/>
    </row>
    <row r="155" spans="3:3" s="1" customFormat="1" x14ac:dyDescent="0.2">
      <c r="C155" s="2"/>
    </row>
    <row r="156" spans="3:3" s="1" customFormat="1" x14ac:dyDescent="0.2">
      <c r="C156" s="2"/>
    </row>
    <row r="157" spans="3:3" s="1" customFormat="1" x14ac:dyDescent="0.2">
      <c r="C157" s="2"/>
    </row>
    <row r="158" spans="3:3" s="1" customFormat="1" x14ac:dyDescent="0.2">
      <c r="C158" s="2"/>
    </row>
    <row r="159" spans="3:3" s="1" customFormat="1" x14ac:dyDescent="0.2">
      <c r="C159" s="2"/>
    </row>
    <row r="160" spans="3:3" s="1" customFormat="1" x14ac:dyDescent="0.2">
      <c r="C160" s="2"/>
    </row>
    <row r="161" spans="3:3" s="1" customFormat="1" x14ac:dyDescent="0.2">
      <c r="C161" s="2"/>
    </row>
    <row r="162" spans="3:3" s="1" customFormat="1" x14ac:dyDescent="0.2">
      <c r="C162" s="2"/>
    </row>
    <row r="163" spans="3:3" s="1" customFormat="1" x14ac:dyDescent="0.2">
      <c r="C163" s="2"/>
    </row>
    <row r="164" spans="3:3" s="1" customFormat="1" x14ac:dyDescent="0.2">
      <c r="C164" s="2"/>
    </row>
    <row r="165" spans="3:3" s="1" customFormat="1" x14ac:dyDescent="0.2">
      <c r="C165" s="2"/>
    </row>
    <row r="166" spans="3:3" s="1" customFormat="1" x14ac:dyDescent="0.2">
      <c r="C166" s="2"/>
    </row>
    <row r="167" spans="3:3" s="1" customFormat="1" x14ac:dyDescent="0.2">
      <c r="C167" s="2"/>
    </row>
    <row r="168" spans="3:3" s="1" customFormat="1" x14ac:dyDescent="0.2">
      <c r="C168" s="2"/>
    </row>
    <row r="169" spans="3:3" s="1" customFormat="1" x14ac:dyDescent="0.2">
      <c r="C169" s="2"/>
    </row>
    <row r="170" spans="3:3" s="1" customFormat="1" x14ac:dyDescent="0.2">
      <c r="C170" s="2"/>
    </row>
  </sheetData>
  <mergeCells count="18">
    <mergeCell ref="L13:L14"/>
    <mergeCell ref="B13:C14"/>
    <mergeCell ref="D13:E14"/>
    <mergeCell ref="J4:K4"/>
    <mergeCell ref="J11:K11"/>
    <mergeCell ref="D4:E4"/>
    <mergeCell ref="F4:G4"/>
    <mergeCell ref="H4:I4"/>
    <mergeCell ref="D11:E11"/>
    <mergeCell ref="F11:G11"/>
    <mergeCell ref="H11:I11"/>
    <mergeCell ref="B2:K2"/>
    <mergeCell ref="D3:K3"/>
    <mergeCell ref="B3:B5"/>
    <mergeCell ref="C3:C5"/>
    <mergeCell ref="F13:G14"/>
    <mergeCell ref="H13:I14"/>
    <mergeCell ref="J13:K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MATRIZPREF</vt:lpstr>
    </vt:vector>
  </TitlesOfParts>
  <Company>Universidad Javeriana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puj</dc:creator>
  <cp:lastModifiedBy>Microsoft Office User</cp:lastModifiedBy>
  <dcterms:created xsi:type="dcterms:W3CDTF">2013-06-17T17:04:12Z</dcterms:created>
  <dcterms:modified xsi:type="dcterms:W3CDTF">2020-12-09T19:08:29Z</dcterms:modified>
</cp:coreProperties>
</file>